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6\2026-000150 Hortikulturne storitve\RD\"/>
    </mc:Choice>
  </mc:AlternateContent>
  <xr:revisionPtr revIDLastSave="0" documentId="8_{B5141CCB-8637-4590-88BD-5BCAA662553B}" xr6:coauthVersionLast="47" xr6:coauthVersionMax="47" xr10:uidLastSave="{00000000-0000-0000-0000-000000000000}"/>
  <bookViews>
    <workbookView xWindow="-110" yWindow="-110" windowWidth="19420" windowHeight="10300" xr2:uid="{EC00ACFC-50BD-4700-BBFB-370BF1F2AC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8" i="1" l="1"/>
  <c r="G18" i="1" s="1"/>
  <c r="F38" i="1" l="1"/>
  <c r="G38" i="1" s="1"/>
  <c r="F37" i="1"/>
  <c r="G37" i="1" s="1"/>
  <c r="F36" i="1"/>
  <c r="G36" i="1" s="1"/>
  <c r="F35" i="1"/>
  <c r="G35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2" i="1"/>
  <c r="G22" i="1" s="1"/>
  <c r="F21" i="1"/>
  <c r="G21" i="1" s="1"/>
  <c r="F20" i="1"/>
  <c r="G20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8" i="1"/>
  <c r="G8" i="1" s="1"/>
  <c r="C49" i="1" l="1"/>
  <c r="C48" i="1"/>
  <c r="C39" i="1"/>
  <c r="C44" i="1" s="1"/>
  <c r="C47" i="1" s="1"/>
  <c r="C50" i="1" l="1"/>
</calcChain>
</file>

<file path=xl/sharedStrings.xml><?xml version="1.0" encoding="utf-8"?>
<sst xmlns="http://schemas.openxmlformats.org/spreadsheetml/2006/main" count="77" uniqueCount="52">
  <si>
    <t>A.</t>
  </si>
  <si>
    <t>Poz.</t>
  </si>
  <si>
    <t>Storitev</t>
  </si>
  <si>
    <t>Količina</t>
  </si>
  <si>
    <t>EM</t>
  </si>
  <si>
    <t>Cena/EM</t>
  </si>
  <si>
    <t>Mesečno vzdrževanje zunanje urediteve PS DARS, Ljubljana
(škropljenje in gnojenje, obrezovanje, pletje, zračenje zelenice itd.)</t>
  </si>
  <si>
    <t>kos</t>
  </si>
  <si>
    <t>Blago, material</t>
  </si>
  <si>
    <t>Zemlja, substrati, zastirke in gnojila</t>
  </si>
  <si>
    <t>Semena</t>
  </si>
  <si>
    <t>Sezonsko okrasno cvetje, rastline</t>
  </si>
  <si>
    <t xml:space="preserve">Begonija - zmajeva krila </t>
  </si>
  <si>
    <t xml:space="preserve">Bršljanka, različne barve </t>
  </si>
  <si>
    <t xml:space="preserve">Pelargonija, različne barve </t>
  </si>
  <si>
    <t>Trajnice, grmovnice in drevesa</t>
  </si>
  <si>
    <t xml:space="preserve">Hojhera </t>
  </si>
  <si>
    <t xml:space="preserve">Heba </t>
  </si>
  <si>
    <t xml:space="preserve">Bršljan </t>
  </si>
  <si>
    <t>Sedum (hermelika)</t>
  </si>
  <si>
    <t xml:space="preserve">Trdoleska, navadna 2L </t>
  </si>
  <si>
    <t xml:space="preserve">Fotinija 17l </t>
  </si>
  <si>
    <t xml:space="preserve">Brest, pendula 180-220 cm </t>
  </si>
  <si>
    <t xml:space="preserve">Lipovec, tilia cortada 180-220cm </t>
  </si>
  <si>
    <t xml:space="preserve">Tulipanovec, fastigiata liriodendron tulipifera 180-220cm, </t>
  </si>
  <si>
    <t>Okrasni lonci, korita</t>
  </si>
  <si>
    <t>Okrasni lonec za orhidejo, bel, v17xd13</t>
  </si>
  <si>
    <t>Okrasni lonec, bel v14xd17,5</t>
  </si>
  <si>
    <t>Korito betonsko, 100x40x40cm, prano</t>
  </si>
  <si>
    <t>Skupaj brez DDV</t>
  </si>
  <si>
    <t>B.</t>
  </si>
  <si>
    <t>Razno</t>
  </si>
  <si>
    <t>1.</t>
  </si>
  <si>
    <t>RAZNO - ostali hortikulturni artikli in storitve (20% vrednosti predmetnega naročila)</t>
  </si>
  <si>
    <t>SKUPAJ A. + B. (brez DDV)</t>
  </si>
  <si>
    <t>Datum:                                                                                               Žig:                                                                             Podpis ponudnika:</t>
  </si>
  <si>
    <t>Ponudnik:____________________________________________________________________________</t>
  </si>
  <si>
    <t>Znesek brez DDV</t>
  </si>
  <si>
    <t>Vrednost  DDV</t>
  </si>
  <si>
    <t>DDV 22%</t>
  </si>
  <si>
    <t>DDV 9,5%</t>
  </si>
  <si>
    <t>SKUPAJ Z DDV</t>
  </si>
  <si>
    <t>Izjavljamo, da smo ob upoštevanju tehničnih zahtev ponudili in izpolnili vse pozicije iz predračuna.
Vse vrednosti so izražene v evrih. Cena ne vsebuje DDV. Cene in vrednosti so obračunane in zaokrožene na dve (2) decimalki. V ponudbeni ceni storitve so zajeti vsi stroški v zvezi s predmetnim javnim naročilom za popolno dokončanje obveznosti, prevzetih s pogodbo.
Postavka B. 1. je fiksna in je ponudnik ne sme spreminjati.</t>
  </si>
  <si>
    <t>Gnojilo za okrasne rastline 1kg (+/- 0,5kg)</t>
  </si>
  <si>
    <t>Gnojilo za trato 2kg (+/- 1kg)</t>
  </si>
  <si>
    <t>Univerzalno gnojilo 2kg (+/- 1kg)</t>
  </si>
  <si>
    <t>Seme za travo 10kg (+/- 5kg)</t>
  </si>
  <si>
    <t>Catalpa 120cm-150 cm</t>
  </si>
  <si>
    <t>Zastirka, borovo lubje 50l (+/- 10l)</t>
  </si>
  <si>
    <t>Substrat za okrasne rastline 70l (+/- 10l)</t>
  </si>
  <si>
    <t>Univerzalni substrat 40l (+/- 5l)</t>
  </si>
  <si>
    <t>Okrasni lonec, bel v21,5x d23cm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</si>
</sst>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164" fontId="0" fillId="0" borderId="1" xfId="0" applyNumberFormat="1" applyBorder="1"/>
    <xf numFmtId="0" fontId="0" fillId="4" borderId="1" xfId="0" applyFill="1" applyBorder="1"/>
    <xf numFmtId="0" fontId="0" fillId="0" borderId="2" xfId="0" applyBorder="1"/>
    <xf numFmtId="0" fontId="0" fillId="0" borderId="3" xfId="0" applyBorder="1"/>
    <xf numFmtId="0" fontId="1" fillId="3" borderId="1" xfId="0" applyFont="1" applyFill="1" applyBorder="1"/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164" fontId="0" fillId="0" borderId="4" xfId="0" applyNumberFormat="1" applyBorder="1"/>
    <xf numFmtId="164" fontId="0" fillId="0" borderId="1" xfId="0" applyNumberFormat="1" applyBorder="1" applyAlignment="1" applyProtection="1">
      <alignment vertical="center"/>
      <protection locked="0"/>
    </xf>
    <xf numFmtId="164" fontId="0" fillId="0" borderId="1" xfId="0" applyNumberForma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4" xfId="0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 applyProtection="1">
      <alignment horizontal="left"/>
      <protection locked="0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164" fontId="0" fillId="4" borderId="1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2F0A-9587-4F6E-95F2-06FAC3C1A96D}">
  <dimension ref="A3:G59"/>
  <sheetViews>
    <sheetView tabSelected="1" topLeftCell="A47" zoomScaleNormal="100" workbookViewId="0">
      <selection activeCell="A52" sqref="A52:F57"/>
    </sheetView>
  </sheetViews>
  <sheetFormatPr defaultRowHeight="14.5" x14ac:dyDescent="0.35"/>
  <cols>
    <col min="2" max="2" width="65.7265625" customWidth="1"/>
    <col min="3" max="4" width="10.7265625" customWidth="1"/>
    <col min="5" max="6" width="13.7265625" customWidth="1"/>
    <col min="7" max="7" width="10.7265625" customWidth="1"/>
  </cols>
  <sheetData>
    <row r="3" spans="1:7" x14ac:dyDescent="0.35">
      <c r="A3" s="48" t="s">
        <v>36</v>
      </c>
      <c r="B3" s="48"/>
      <c r="C3" s="48"/>
      <c r="D3" s="48"/>
      <c r="E3" s="48"/>
      <c r="F3" s="48"/>
    </row>
    <row r="6" spans="1:7" x14ac:dyDescent="0.35">
      <c r="A6" s="1" t="s">
        <v>0</v>
      </c>
    </row>
    <row r="7" spans="1:7" ht="29" x14ac:dyDescent="0.35">
      <c r="A7" s="2" t="s">
        <v>1</v>
      </c>
      <c r="B7" s="2" t="s">
        <v>2</v>
      </c>
      <c r="C7" s="19" t="s">
        <v>3</v>
      </c>
      <c r="D7" s="19" t="s">
        <v>4</v>
      </c>
      <c r="E7" s="19" t="s">
        <v>5</v>
      </c>
      <c r="F7" s="18" t="s">
        <v>37</v>
      </c>
      <c r="G7" s="18" t="s">
        <v>38</v>
      </c>
    </row>
    <row r="8" spans="1:7" ht="30" customHeight="1" x14ac:dyDescent="0.35">
      <c r="A8" s="3">
        <v>1</v>
      </c>
      <c r="B8" s="4" t="s">
        <v>6</v>
      </c>
      <c r="C8" s="5">
        <v>24</v>
      </c>
      <c r="D8" s="5" t="s">
        <v>7</v>
      </c>
      <c r="E8" s="30"/>
      <c r="F8" s="6">
        <f>E8*C8</f>
        <v>0</v>
      </c>
      <c r="G8" s="6">
        <f>F8*0.22</f>
        <v>0</v>
      </c>
    </row>
    <row r="9" spans="1:7" x14ac:dyDescent="0.35">
      <c r="A9" s="7"/>
      <c r="B9" s="26" t="s">
        <v>8</v>
      </c>
      <c r="C9" s="27"/>
      <c r="D9" s="27"/>
      <c r="E9" s="27"/>
      <c r="F9" s="27"/>
      <c r="G9" s="28"/>
    </row>
    <row r="10" spans="1:7" x14ac:dyDescent="0.35">
      <c r="A10" s="8"/>
      <c r="B10" s="20" t="s">
        <v>9</v>
      </c>
      <c r="C10" s="21"/>
      <c r="D10" s="21"/>
      <c r="E10" s="21"/>
      <c r="F10" s="21"/>
      <c r="G10" s="22"/>
    </row>
    <row r="11" spans="1:7" x14ac:dyDescent="0.35">
      <c r="A11" s="9">
        <v>2</v>
      </c>
      <c r="B11" s="9" t="s">
        <v>50</v>
      </c>
      <c r="C11" s="9">
        <v>50</v>
      </c>
      <c r="D11" s="9" t="s">
        <v>7</v>
      </c>
      <c r="E11" s="31"/>
      <c r="F11" s="10">
        <f t="shared" ref="F11:F16" si="0">E11*C11</f>
        <v>0</v>
      </c>
      <c r="G11" s="10">
        <f>F11*0.22</f>
        <v>0</v>
      </c>
    </row>
    <row r="12" spans="1:7" x14ac:dyDescent="0.35">
      <c r="A12" s="9">
        <v>3</v>
      </c>
      <c r="B12" s="9" t="s">
        <v>49</v>
      </c>
      <c r="C12" s="9">
        <v>40</v>
      </c>
      <c r="D12" s="9" t="s">
        <v>7</v>
      </c>
      <c r="E12" s="31"/>
      <c r="F12" s="10">
        <f t="shared" si="0"/>
        <v>0</v>
      </c>
      <c r="G12" s="10">
        <f>F12*0.22</f>
        <v>0</v>
      </c>
    </row>
    <row r="13" spans="1:7" x14ac:dyDescent="0.35">
      <c r="A13" s="9">
        <v>4</v>
      </c>
      <c r="B13" s="9" t="s">
        <v>43</v>
      </c>
      <c r="C13" s="9">
        <v>25</v>
      </c>
      <c r="D13" s="9" t="s">
        <v>7</v>
      </c>
      <c r="E13" s="31"/>
      <c r="F13" s="10">
        <f t="shared" si="0"/>
        <v>0</v>
      </c>
      <c r="G13" s="10">
        <f t="shared" ref="G13:G16" si="1">F13*0.22</f>
        <v>0</v>
      </c>
    </row>
    <row r="14" spans="1:7" x14ac:dyDescent="0.35">
      <c r="A14" s="9">
        <v>5</v>
      </c>
      <c r="B14" s="9" t="s">
        <v>44</v>
      </c>
      <c r="C14" s="9">
        <v>30</v>
      </c>
      <c r="D14" s="9" t="s">
        <v>7</v>
      </c>
      <c r="E14" s="31"/>
      <c r="F14" s="10">
        <f t="shared" si="0"/>
        <v>0</v>
      </c>
      <c r="G14" s="10">
        <f t="shared" si="1"/>
        <v>0</v>
      </c>
    </row>
    <row r="15" spans="1:7" x14ac:dyDescent="0.35">
      <c r="A15" s="9">
        <v>6</v>
      </c>
      <c r="B15" s="9" t="s">
        <v>45</v>
      </c>
      <c r="C15" s="9">
        <v>60</v>
      </c>
      <c r="D15" s="9" t="s">
        <v>7</v>
      </c>
      <c r="E15" s="31"/>
      <c r="F15" s="10">
        <f t="shared" si="0"/>
        <v>0</v>
      </c>
      <c r="G15" s="10">
        <f t="shared" si="1"/>
        <v>0</v>
      </c>
    </row>
    <row r="16" spans="1:7" x14ac:dyDescent="0.35">
      <c r="A16" s="11">
        <v>7</v>
      </c>
      <c r="B16" s="12" t="s">
        <v>48</v>
      </c>
      <c r="C16" s="9">
        <v>50</v>
      </c>
      <c r="D16" s="13" t="s">
        <v>7</v>
      </c>
      <c r="E16" s="31"/>
      <c r="F16" s="29">
        <f t="shared" si="0"/>
        <v>0</v>
      </c>
      <c r="G16" s="10">
        <f t="shared" si="1"/>
        <v>0</v>
      </c>
    </row>
    <row r="17" spans="1:7" x14ac:dyDescent="0.35">
      <c r="A17" s="8"/>
      <c r="B17" s="20" t="s">
        <v>10</v>
      </c>
      <c r="C17" s="21"/>
      <c r="D17" s="21"/>
      <c r="E17" s="21"/>
      <c r="F17" s="21"/>
      <c r="G17" s="22"/>
    </row>
    <row r="18" spans="1:7" x14ac:dyDescent="0.35">
      <c r="A18" s="9">
        <v>8</v>
      </c>
      <c r="B18" s="9" t="s">
        <v>46</v>
      </c>
      <c r="C18" s="9">
        <v>30</v>
      </c>
      <c r="D18" s="9" t="s">
        <v>7</v>
      </c>
      <c r="E18" s="31"/>
      <c r="F18" s="10">
        <f>E18*C18</f>
        <v>0</v>
      </c>
      <c r="G18" s="10">
        <f>F18*0.095</f>
        <v>0</v>
      </c>
    </row>
    <row r="19" spans="1:7" x14ac:dyDescent="0.35">
      <c r="A19" s="8"/>
      <c r="B19" s="20" t="s">
        <v>11</v>
      </c>
      <c r="C19" s="21"/>
      <c r="D19" s="21"/>
      <c r="E19" s="21"/>
      <c r="F19" s="21"/>
      <c r="G19" s="22"/>
    </row>
    <row r="20" spans="1:7" x14ac:dyDescent="0.35">
      <c r="A20" s="9">
        <v>9</v>
      </c>
      <c r="B20" s="9" t="s">
        <v>12</v>
      </c>
      <c r="C20" s="9">
        <v>81</v>
      </c>
      <c r="D20" s="9" t="s">
        <v>7</v>
      </c>
      <c r="E20" s="31"/>
      <c r="F20" s="10">
        <f>E20*C20</f>
        <v>0</v>
      </c>
      <c r="G20" s="10">
        <f>F20*0.095</f>
        <v>0</v>
      </c>
    </row>
    <row r="21" spans="1:7" x14ac:dyDescent="0.35">
      <c r="A21" s="9">
        <v>10</v>
      </c>
      <c r="B21" s="9" t="s">
        <v>13</v>
      </c>
      <c r="C21" s="9">
        <v>80</v>
      </c>
      <c r="D21" s="9" t="s">
        <v>7</v>
      </c>
      <c r="E21" s="31"/>
      <c r="F21" s="10">
        <f t="shared" ref="F21:F22" si="2">E21*C21</f>
        <v>0</v>
      </c>
      <c r="G21" s="10">
        <f t="shared" ref="G21:G22" si="3">F21*0.095</f>
        <v>0</v>
      </c>
    </row>
    <row r="22" spans="1:7" x14ac:dyDescent="0.35">
      <c r="A22" s="9">
        <v>11</v>
      </c>
      <c r="B22" s="9" t="s">
        <v>14</v>
      </c>
      <c r="C22" s="9">
        <v>80</v>
      </c>
      <c r="D22" s="9" t="s">
        <v>7</v>
      </c>
      <c r="E22" s="31"/>
      <c r="F22" s="10">
        <f t="shared" si="2"/>
        <v>0</v>
      </c>
      <c r="G22" s="10">
        <f t="shared" si="3"/>
        <v>0</v>
      </c>
    </row>
    <row r="23" spans="1:7" x14ac:dyDescent="0.35">
      <c r="A23" s="8"/>
      <c r="B23" s="20" t="s">
        <v>15</v>
      </c>
      <c r="C23" s="21"/>
      <c r="D23" s="21"/>
      <c r="E23" s="21"/>
      <c r="F23" s="21"/>
      <c r="G23" s="22"/>
    </row>
    <row r="24" spans="1:7" x14ac:dyDescent="0.35">
      <c r="A24" s="9">
        <v>12</v>
      </c>
      <c r="B24" s="9" t="s">
        <v>16</v>
      </c>
      <c r="C24" s="9">
        <v>30</v>
      </c>
      <c r="D24" s="9" t="s">
        <v>7</v>
      </c>
      <c r="E24" s="31"/>
      <c r="F24" s="10">
        <f>E24*C24</f>
        <v>0</v>
      </c>
      <c r="G24" s="10">
        <f>F24*0.095</f>
        <v>0</v>
      </c>
    </row>
    <row r="25" spans="1:7" x14ac:dyDescent="0.35">
      <c r="A25" s="9">
        <v>13</v>
      </c>
      <c r="B25" s="9" t="s">
        <v>17</v>
      </c>
      <c r="C25" s="9">
        <v>30</v>
      </c>
      <c r="D25" s="9" t="s">
        <v>7</v>
      </c>
      <c r="E25" s="31"/>
      <c r="F25" s="10">
        <f t="shared" ref="F25:F33" si="4">E25*C25</f>
        <v>0</v>
      </c>
      <c r="G25" s="10">
        <f>F25*0.095</f>
        <v>0</v>
      </c>
    </row>
    <row r="26" spans="1:7" x14ac:dyDescent="0.35">
      <c r="A26" s="9">
        <v>14</v>
      </c>
      <c r="B26" s="9" t="s">
        <v>18</v>
      </c>
      <c r="C26" s="9">
        <v>30</v>
      </c>
      <c r="D26" s="9" t="s">
        <v>7</v>
      </c>
      <c r="E26" s="31"/>
      <c r="F26" s="10">
        <f t="shared" si="4"/>
        <v>0</v>
      </c>
      <c r="G26" s="10">
        <f t="shared" ref="G26:G33" si="5">F26*0.095</f>
        <v>0</v>
      </c>
    </row>
    <row r="27" spans="1:7" x14ac:dyDescent="0.35">
      <c r="A27" s="9">
        <v>15</v>
      </c>
      <c r="B27" s="9" t="s">
        <v>19</v>
      </c>
      <c r="C27" s="9">
        <v>30</v>
      </c>
      <c r="D27" s="9" t="s">
        <v>7</v>
      </c>
      <c r="E27" s="31"/>
      <c r="F27" s="10">
        <f t="shared" si="4"/>
        <v>0</v>
      </c>
      <c r="G27" s="10">
        <f t="shared" si="5"/>
        <v>0</v>
      </c>
    </row>
    <row r="28" spans="1:7" x14ac:dyDescent="0.35">
      <c r="A28" s="9">
        <v>16</v>
      </c>
      <c r="B28" s="9" t="s">
        <v>20</v>
      </c>
      <c r="C28" s="9">
        <v>7</v>
      </c>
      <c r="D28" s="9" t="s">
        <v>7</v>
      </c>
      <c r="E28" s="31"/>
      <c r="F28" s="10">
        <f t="shared" si="4"/>
        <v>0</v>
      </c>
      <c r="G28" s="10">
        <f t="shared" si="5"/>
        <v>0</v>
      </c>
    </row>
    <row r="29" spans="1:7" x14ac:dyDescent="0.35">
      <c r="A29" s="9">
        <v>17</v>
      </c>
      <c r="B29" s="9" t="s">
        <v>21</v>
      </c>
      <c r="C29" s="9">
        <v>7</v>
      </c>
      <c r="D29" s="9" t="s">
        <v>7</v>
      </c>
      <c r="E29" s="31"/>
      <c r="F29" s="10">
        <f t="shared" si="4"/>
        <v>0</v>
      </c>
      <c r="G29" s="10">
        <f t="shared" si="5"/>
        <v>0</v>
      </c>
    </row>
    <row r="30" spans="1:7" x14ac:dyDescent="0.35">
      <c r="A30" s="9">
        <v>18</v>
      </c>
      <c r="B30" s="9" t="s">
        <v>47</v>
      </c>
      <c r="C30" s="9">
        <v>7</v>
      </c>
      <c r="D30" s="9" t="s">
        <v>7</v>
      </c>
      <c r="E30" s="31"/>
      <c r="F30" s="10">
        <f t="shared" si="4"/>
        <v>0</v>
      </c>
      <c r="G30" s="10">
        <f t="shared" si="5"/>
        <v>0</v>
      </c>
    </row>
    <row r="31" spans="1:7" x14ac:dyDescent="0.35">
      <c r="A31" s="9">
        <v>19</v>
      </c>
      <c r="B31" s="9" t="s">
        <v>22</v>
      </c>
      <c r="C31" s="9">
        <v>5</v>
      </c>
      <c r="D31" s="9" t="s">
        <v>7</v>
      </c>
      <c r="E31" s="31"/>
      <c r="F31" s="10">
        <f t="shared" si="4"/>
        <v>0</v>
      </c>
      <c r="G31" s="10">
        <f t="shared" si="5"/>
        <v>0</v>
      </c>
    </row>
    <row r="32" spans="1:7" x14ac:dyDescent="0.35">
      <c r="A32" s="9">
        <v>20</v>
      </c>
      <c r="B32" s="9" t="s">
        <v>23</v>
      </c>
      <c r="C32" s="9">
        <v>5</v>
      </c>
      <c r="D32" s="9" t="s">
        <v>7</v>
      </c>
      <c r="E32" s="31"/>
      <c r="F32" s="10">
        <f t="shared" si="4"/>
        <v>0</v>
      </c>
      <c r="G32" s="10">
        <f t="shared" si="5"/>
        <v>0</v>
      </c>
    </row>
    <row r="33" spans="1:7" ht="15" customHeight="1" x14ac:dyDescent="0.35">
      <c r="A33" s="9">
        <v>21</v>
      </c>
      <c r="B33" s="4" t="s">
        <v>24</v>
      </c>
      <c r="C33" s="9">
        <v>5</v>
      </c>
      <c r="D33" s="9" t="s">
        <v>7</v>
      </c>
      <c r="E33" s="31"/>
      <c r="F33" s="10">
        <f t="shared" si="4"/>
        <v>0</v>
      </c>
      <c r="G33" s="10">
        <f t="shared" si="5"/>
        <v>0</v>
      </c>
    </row>
    <row r="34" spans="1:7" x14ac:dyDescent="0.35">
      <c r="A34" s="8"/>
      <c r="B34" s="23" t="s">
        <v>25</v>
      </c>
      <c r="C34" s="24"/>
      <c r="D34" s="24"/>
      <c r="E34" s="24"/>
      <c r="F34" s="24"/>
      <c r="G34" s="25"/>
    </row>
    <row r="35" spans="1:7" x14ac:dyDescent="0.35">
      <c r="A35" s="9">
        <v>22</v>
      </c>
      <c r="B35" s="9" t="s">
        <v>26</v>
      </c>
      <c r="C35" s="9">
        <v>70</v>
      </c>
      <c r="D35" s="9" t="s">
        <v>7</v>
      </c>
      <c r="E35" s="31"/>
      <c r="F35" s="10">
        <f>E35*C35</f>
        <v>0</v>
      </c>
      <c r="G35" s="10">
        <f>F35*0.22</f>
        <v>0</v>
      </c>
    </row>
    <row r="36" spans="1:7" x14ac:dyDescent="0.35">
      <c r="A36" s="9">
        <v>23</v>
      </c>
      <c r="B36" s="9" t="s">
        <v>27</v>
      </c>
      <c r="C36" s="9">
        <v>62</v>
      </c>
      <c r="D36" s="9" t="s">
        <v>7</v>
      </c>
      <c r="E36" s="31"/>
      <c r="F36" s="10">
        <f t="shared" ref="F36:F38" si="6">E36*C36</f>
        <v>0</v>
      </c>
      <c r="G36" s="10">
        <f>F36*0.22</f>
        <v>0</v>
      </c>
    </row>
    <row r="37" spans="1:7" x14ac:dyDescent="0.35">
      <c r="A37" s="9">
        <v>24</v>
      </c>
      <c r="B37" s="9" t="s">
        <v>51</v>
      </c>
      <c r="C37" s="9">
        <v>66</v>
      </c>
      <c r="D37" s="9" t="s">
        <v>7</v>
      </c>
      <c r="E37" s="31"/>
      <c r="F37" s="10">
        <f t="shared" si="6"/>
        <v>0</v>
      </c>
      <c r="G37" s="10">
        <f>F37*0.22</f>
        <v>0</v>
      </c>
    </row>
    <row r="38" spans="1:7" x14ac:dyDescent="0.35">
      <c r="A38" s="9">
        <v>25</v>
      </c>
      <c r="B38" s="9" t="s">
        <v>28</v>
      </c>
      <c r="C38" s="9">
        <v>56</v>
      </c>
      <c r="D38" s="9" t="s">
        <v>7</v>
      </c>
      <c r="E38" s="31"/>
      <c r="F38" s="10">
        <f t="shared" si="6"/>
        <v>0</v>
      </c>
      <c r="G38" s="10">
        <f>F38*0.22</f>
        <v>0</v>
      </c>
    </row>
    <row r="39" spans="1:7" x14ac:dyDescent="0.35">
      <c r="A39" s="44" t="s">
        <v>29</v>
      </c>
      <c r="B39" s="45"/>
      <c r="C39" s="46">
        <f>SUM(F8,F11:F16,F18,F20:F22,F24:F33,F35:F38)</f>
        <v>0</v>
      </c>
      <c r="D39" s="46"/>
      <c r="E39" s="46"/>
      <c r="F39" s="46"/>
    </row>
    <row r="41" spans="1:7" x14ac:dyDescent="0.35">
      <c r="A41" s="1" t="s">
        <v>30</v>
      </c>
    </row>
    <row r="42" spans="1:7" x14ac:dyDescent="0.35">
      <c r="A42" s="14"/>
      <c r="B42" s="49" t="s">
        <v>31</v>
      </c>
      <c r="C42" s="50"/>
      <c r="D42" s="50"/>
      <c r="E42" s="50"/>
      <c r="F42" s="51"/>
    </row>
    <row r="43" spans="1:7" ht="40" customHeight="1" x14ac:dyDescent="0.35">
      <c r="A43" s="15" t="s">
        <v>32</v>
      </c>
      <c r="B43" s="16" t="s">
        <v>33</v>
      </c>
      <c r="C43" s="52">
        <v>17430</v>
      </c>
      <c r="D43" s="52"/>
      <c r="E43" s="52"/>
      <c r="F43" s="52"/>
    </row>
    <row r="44" spans="1:7" x14ac:dyDescent="0.35">
      <c r="A44" s="44" t="s">
        <v>29</v>
      </c>
      <c r="B44" s="45"/>
      <c r="C44" s="46">
        <f>SUM(C43)</f>
        <v>17430</v>
      </c>
      <c r="D44" s="46"/>
      <c r="E44" s="46"/>
      <c r="F44" s="46"/>
    </row>
    <row r="45" spans="1:7" x14ac:dyDescent="0.35">
      <c r="B45" s="1"/>
      <c r="C45" s="17"/>
      <c r="D45" s="17"/>
      <c r="E45" s="17"/>
      <c r="F45" s="17"/>
    </row>
    <row r="46" spans="1:7" ht="15" thickBot="1" x14ac:dyDescent="0.4">
      <c r="B46" s="1"/>
      <c r="C46" s="17"/>
      <c r="D46" s="17"/>
      <c r="E46" s="17"/>
      <c r="F46" s="17"/>
    </row>
    <row r="47" spans="1:7" ht="15" thickBot="1" x14ac:dyDescent="0.4">
      <c r="A47" s="37" t="s">
        <v>34</v>
      </c>
      <c r="B47" s="43"/>
      <c r="C47" s="41">
        <f>SUM(C44,C39)</f>
        <v>17430</v>
      </c>
      <c r="D47" s="42"/>
      <c r="E47" s="42"/>
      <c r="F47" s="43"/>
    </row>
    <row r="48" spans="1:7" x14ac:dyDescent="0.35">
      <c r="A48" s="33" t="s">
        <v>39</v>
      </c>
      <c r="B48" s="34"/>
      <c r="C48" s="39">
        <f>SUM(G8,G11:G16,G35:G38)</f>
        <v>0</v>
      </c>
      <c r="D48" s="33"/>
      <c r="E48" s="33"/>
      <c r="F48" s="33"/>
    </row>
    <row r="49" spans="1:6" ht="15" thickBot="1" x14ac:dyDescent="0.4">
      <c r="A49" s="35" t="s">
        <v>40</v>
      </c>
      <c r="B49" s="36"/>
      <c r="C49" s="40">
        <f>SUM(G18,G20:G22,G24:G33)</f>
        <v>0</v>
      </c>
      <c r="D49" s="35"/>
      <c r="E49" s="35"/>
      <c r="F49" s="35"/>
    </row>
    <row r="50" spans="1:6" ht="15" thickBot="1" x14ac:dyDescent="0.4">
      <c r="A50" s="37" t="s">
        <v>41</v>
      </c>
      <c r="B50" s="38"/>
      <c r="C50" s="41">
        <f>SUM(C47,C48,C49)</f>
        <v>17430</v>
      </c>
      <c r="D50" s="42"/>
      <c r="E50" s="42"/>
      <c r="F50" s="43"/>
    </row>
    <row r="52" spans="1:6" x14ac:dyDescent="0.35">
      <c r="A52" s="47" t="s">
        <v>42</v>
      </c>
      <c r="B52" s="47"/>
      <c r="C52" s="47"/>
      <c r="D52" s="47"/>
      <c r="E52" s="47"/>
      <c r="F52" s="47"/>
    </row>
    <row r="53" spans="1:6" x14ac:dyDescent="0.35">
      <c r="A53" s="47"/>
      <c r="B53" s="47"/>
      <c r="C53" s="47"/>
      <c r="D53" s="47"/>
      <c r="E53" s="47"/>
      <c r="F53" s="47"/>
    </row>
    <row r="54" spans="1:6" x14ac:dyDescent="0.35">
      <c r="A54" s="47"/>
      <c r="B54" s="47"/>
      <c r="C54" s="47"/>
      <c r="D54" s="47"/>
      <c r="E54" s="47"/>
      <c r="F54" s="47"/>
    </row>
    <row r="55" spans="1:6" x14ac:dyDescent="0.35">
      <c r="A55" s="47"/>
      <c r="B55" s="47"/>
      <c r="C55" s="47"/>
      <c r="D55" s="47"/>
      <c r="E55" s="47"/>
      <c r="F55" s="47"/>
    </row>
    <row r="56" spans="1:6" x14ac:dyDescent="0.35">
      <c r="A56" s="47"/>
      <c r="B56" s="47"/>
      <c r="C56" s="47"/>
      <c r="D56" s="47"/>
      <c r="E56" s="47"/>
      <c r="F56" s="47"/>
    </row>
    <row r="57" spans="1:6" x14ac:dyDescent="0.35">
      <c r="A57" s="47"/>
      <c r="B57" s="47"/>
      <c r="C57" s="47"/>
      <c r="D57" s="47"/>
      <c r="E57" s="47"/>
      <c r="F57" s="47"/>
    </row>
    <row r="59" spans="1:6" x14ac:dyDescent="0.35">
      <c r="A59" s="32" t="s">
        <v>35</v>
      </c>
      <c r="B59" s="32"/>
      <c r="C59" s="32"/>
      <c r="D59" s="32"/>
      <c r="E59" s="32"/>
      <c r="F59" s="32"/>
    </row>
  </sheetData>
  <sheetProtection algorithmName="SHA-512" hashValue="avN6jKF9Q3FtehyDHeSvv55bL8ffCjsMOk14q5UVAohWXUz3KNyKHlcffF1UyeoT5rR2rb2/8vpk3W9RlD8zcg==" saltValue="kA6wtwjzguMXbb/Pv9W3/A==" spinCount="100000" sheet="1" objects="1" scenarios="1"/>
  <mergeCells count="17">
    <mergeCell ref="A3:F3"/>
    <mergeCell ref="A39:B39"/>
    <mergeCell ref="C39:F39"/>
    <mergeCell ref="B42:F42"/>
    <mergeCell ref="C43:F43"/>
    <mergeCell ref="A44:B44"/>
    <mergeCell ref="C44:F44"/>
    <mergeCell ref="A47:B47"/>
    <mergeCell ref="C47:F47"/>
    <mergeCell ref="A52:F57"/>
    <mergeCell ref="A59:F59"/>
    <mergeCell ref="A48:B48"/>
    <mergeCell ref="A49:B49"/>
    <mergeCell ref="A50:B50"/>
    <mergeCell ref="C48:F48"/>
    <mergeCell ref="C49:F49"/>
    <mergeCell ref="C50:F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MOŽINA Barbara</dc:creator>
  <cp:lastModifiedBy>KONCILJA Eva</cp:lastModifiedBy>
  <dcterms:created xsi:type="dcterms:W3CDTF">2026-08-25T11:42:18Z</dcterms:created>
  <dcterms:modified xsi:type="dcterms:W3CDTF">2026-08-28T06:35:19Z</dcterms:modified>
</cp:coreProperties>
</file>